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<sst xmlns="http://schemas.openxmlformats.org/spreadsheetml/2006/main" count="328" uniqueCount="189">
  <si>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</si>
  <si>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</si>
  <si>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</si>
  <si>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</si>
  <si>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</si>
  <si>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</si>
  <si>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</si>
  <si>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</si>
  <si>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</si>
  <si>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</si>
  <si>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</si>
  <si>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</si>
  <si>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</si>
  <si>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</si>
  <si>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</si>
  <si>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</si>
  <si>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</si>
  <si>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</si>
  <si>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</si>
  <si>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</si>
  <si>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</si>
  <si>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</si>
  <si>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</si>
  <si>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</si>
  <si>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</si>
  <si>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</si>
  <si>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</si>
  <si>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</si>
  <si>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</si>
  <si>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</si>
  <si>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</si>
  <si>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</si>
  <si>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</si>
  <si>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</si>
  <si>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</si>
  <si>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</si>
  <si>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</si>
  <si>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</si>
  <si>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</si>
  <si>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</si>
  <si>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</si>
  <si>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</si>
  <si>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</si>
  <si>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</si>
  <si>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</si>
  <si>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</si>
  <si>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</si>
  <si>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</si>
  <si>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</si>
  <si>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</si>
  <si>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</si>
  <si>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</si>
  <si>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</si>
  <si>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</si>
  <si>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</si>
  <si>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</si>
  <si>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</si>
  <si>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</si>
  <si>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</si>
  <si>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</si>
  <si>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</si>
  <si>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</si>
  <si>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</si>
  <si>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</si>
  <si>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</si>
  <si>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</si>
  <si>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</si>
  <si>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</si>
  <si>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</si>
  <si>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</si>
  <si>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</si>
  <si>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</si>
  <si>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</si>
  <si>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</si>
  <si>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</si>
  <si>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</si>
  <si>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</si>
  <si>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</si>
  <si>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</si>
  <si>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</si>
  <si>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</si>
  <si>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</si>
  <si>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</si>
  <si>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</si>
  <si>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</si>
  <si>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</si>
  <si>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</si>
  <si>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</si>
  <si>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</si>
  <si>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</si>
  <si>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</si>
  <si>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</si>
  <si>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</si>
  <si>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</si>
  <si>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</si>
  <si>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</si>
  <si>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</si>
  <si>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</si>
  <si>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</si>
  <si>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</si>
  <si>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</si>
  <si>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</si>
  <si>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</si>
  <si>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</si>
  <si>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</si>
  <si>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</si>
  <si>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</si>
  <si>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</si>
  <si>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</si>
  <si>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</si>
  <si>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</si>
  <si>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</si>
  <si>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</si>
  <si>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</si>
  <si>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</si>
  <si>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</si>
  <si>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</si>
  <si>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</si>
  <si>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</si>
  <si>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</si>
  <si>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</si>
  <si>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</si>
  <si>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</si>
  <si>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</si>
  <si>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</si>
  <si>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</si>
  <si>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</si>
  <si>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</si>
  <si>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</si>
  <si>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</si>
  <si>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</si>
  <si>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</si>
  <si>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</si>
  <si>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</si>
  <si>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</si>
  <si>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</si>
  <si>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</si>
  <si>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</si>
  <si>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</si>
  <si>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</si>
  <si>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</si>
  <si>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</si>
  <si>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</si>
  <si>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</si>
  <si>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</si>
  <si>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</si>
  <si>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</si>
  <si>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</si>
  <si>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</si>
  <si>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</si>
  <si>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</si>
  <si>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</si>
  <si>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</si>
  <si>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</si>
  <si>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</si>
  <si>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</si>
  <si>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</si>
  <si>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</si>
  <si>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</si>
  <si>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</si>
  <si>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</si>
  <si>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</si>
  <si>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</si>
  <si>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</si>
  <si>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</si>
  <si>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</si>
  <si>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</si>
  <si>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</si>
  <si>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</si>
  <si>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</si>
  <si>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</si>
  <si>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</si>
  <si>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</si>
  <si>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</si>
  <si>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</si>
  <si>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</si>
  <si>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</si>
  <si>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</si>
  <si>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</si>
  <si>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</si>
  <si>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</si>
  <si>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</si>
  <si>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 xml:space="preserve">Электроснабжение ЭПУ потребителей в соответствии с договором на ТП № 1-48-25-0244 г. Славянск-на-Кубани </t>
  </si>
  <si>
    <t>P_Сл_25_ЛК15_017609</t>
  </si>
  <si>
    <t>ВЛИ-0,4 от ТП Ц9-20</t>
  </si>
  <si>
    <t>СИП4 4*16</t>
  </si>
  <si>
    <t>017609</t>
  </si>
  <si>
    <t>0,025</t>
  </si>
  <si>
    <t>Л7-11-4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</si>
</sst>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66" applyNumberFormat="0" applyAlignment="0" applyProtection="0"/>
    <xf numFmtId="0" fontId="13" fillId="20" borderId="62" applyNumberFormat="0" applyAlignment="0" applyProtection="0"/>
    <xf numFmtId="0" fontId="12" fillId="7" borderId="6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6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4" fillId="20" borderId="72" applyNumberFormat="0" applyAlignment="0" applyProtection="0"/>
    <xf numFmtId="0" fontId="12" fillId="7" borderId="72" applyNumberForma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</cellStyleXfs>
  <cellXfs count="191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65" xfId="2" applyFont="1" applyFill="1" applyBorder="1" applyAlignment="1" applyProtection="1">
      <alignment horizontal="center" vertical="center" wrapText="1"/>
      <protection locked="0"/>
    </xf>
    <xf numFmtId="49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71" xfId="0" applyFont="1" applyFill="1" applyBorder="1" applyAlignment="1">
      <alignment horizontal="left" vertical="center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71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55" zoomScaleNormal="70" zoomScaleSheetLayoutView="55" workbookViewId="0">
      <selection activeCell="T68" sqref="T68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8" t="s">
        <v>161</v>
      </c>
      <c r="C19" s="187" t="s">
        <v>182</v>
      </c>
      <c r="D19" s="140" t="s">
        <v>183</v>
      </c>
      <c r="E19" s="127" t="s">
        <v>162</v>
      </c>
      <c r="F19" s="130" t="s">
        <v>184</v>
      </c>
      <c r="G19" s="130" t="s">
        <v>163</v>
      </c>
      <c r="H19" s="130" t="s">
        <v>164</v>
      </c>
      <c r="I19" s="130" t="s">
        <v>165</v>
      </c>
      <c r="J19" s="130" t="s">
        <v>166</v>
      </c>
      <c r="K19" s="130" t="s">
        <v>167</v>
      </c>
      <c r="L19" s="130" t="s">
        <v>168</v>
      </c>
      <c r="M19" s="139" t="s">
        <v>186</v>
      </c>
      <c r="N19" s="128" t="s">
        <v>169</v>
      </c>
      <c r="O19" s="130" t="s">
        <v>163</v>
      </c>
      <c r="P19" s="130" t="s">
        <v>187</v>
      </c>
      <c r="Q19" s="129" t="s">
        <v>170</v>
      </c>
      <c r="R19" s="127" t="s">
        <v>171</v>
      </c>
      <c r="S19" s="127">
        <v>499</v>
      </c>
      <c r="T19" s="127">
        <v>1.98</v>
      </c>
      <c r="U19" s="103">
        <f>O19*P19*S19*T19</f>
        <v>24.700500000000002</v>
      </c>
      <c r="V19" s="105" t="s">
        <v>7</v>
      </c>
    </row>
    <row r="20" spans="1:22" s="104" customFormat="1" ht="57.75" customHeight="1" x14ac:dyDescent="0.25">
      <c r="B20" s="138" t="s">
        <v>161</v>
      </c>
      <c r="C20" s="187" t="s">
        <v>182</v>
      </c>
      <c r="D20" s="140" t="s">
        <v>183</v>
      </c>
      <c r="E20" s="134" t="s">
        <v>172</v>
      </c>
      <c r="F20" s="130" t="s">
        <v>184</v>
      </c>
      <c r="G20" s="130" t="s">
        <v>163</v>
      </c>
      <c r="H20" s="130" t="s">
        <v>164</v>
      </c>
      <c r="I20" s="130" t="s">
        <v>165</v>
      </c>
      <c r="J20" s="130" t="s">
        <v>166</v>
      </c>
      <c r="K20" s="130" t="s">
        <v>173</v>
      </c>
      <c r="L20" s="130" t="s">
        <v>168</v>
      </c>
      <c r="M20" s="139" t="s">
        <v>186</v>
      </c>
      <c r="N20" s="128" t="s">
        <v>169</v>
      </c>
      <c r="O20" s="130" t="s">
        <v>163</v>
      </c>
      <c r="P20" s="130" t="s">
        <v>187</v>
      </c>
      <c r="Q20" s="129" t="s">
        <v>170</v>
      </c>
      <c r="R20" s="127" t="s">
        <v>174</v>
      </c>
      <c r="S20" s="127">
        <v>517</v>
      </c>
      <c r="T20" s="132">
        <v>1.98</v>
      </c>
      <c r="U20" s="103">
        <f t="shared" ref="U20:U23" si="0">O20*P20*S20*T20</f>
        <v>25.5915</v>
      </c>
      <c r="V20" s="105" t="s">
        <v>7</v>
      </c>
    </row>
    <row r="21" spans="1:22" s="104" customFormat="1" ht="45.75" customHeight="1" x14ac:dyDescent="0.25">
      <c r="B21" s="138" t="s">
        <v>161</v>
      </c>
      <c r="C21" s="187" t="s">
        <v>182</v>
      </c>
      <c r="D21" s="140" t="s">
        <v>183</v>
      </c>
      <c r="E21" s="135" t="s">
        <v>175</v>
      </c>
      <c r="F21" s="130" t="s">
        <v>184</v>
      </c>
      <c r="G21" s="133" t="s">
        <v>163</v>
      </c>
      <c r="H21" s="130" t="s">
        <v>164</v>
      </c>
      <c r="I21" s="130" t="s">
        <v>165</v>
      </c>
      <c r="J21" s="130" t="s">
        <v>166</v>
      </c>
      <c r="K21" s="130" t="s">
        <v>185</v>
      </c>
      <c r="L21" s="130" t="s">
        <v>168</v>
      </c>
      <c r="M21" s="139" t="s">
        <v>186</v>
      </c>
      <c r="N21" s="128" t="s">
        <v>169</v>
      </c>
      <c r="O21" s="130" t="s">
        <v>163</v>
      </c>
      <c r="P21" s="130" t="s">
        <v>187</v>
      </c>
      <c r="Q21" s="129" t="s">
        <v>170</v>
      </c>
      <c r="R21" s="136" t="s">
        <v>188</v>
      </c>
      <c r="S21" s="137">
        <v>120</v>
      </c>
      <c r="T21" s="132">
        <v>1.98</v>
      </c>
      <c r="U21" s="103">
        <f t="shared" si="0"/>
        <v>5.9399999999999995</v>
      </c>
      <c r="V21" s="105" t="s">
        <v>7</v>
      </c>
    </row>
    <row r="22" spans="1:22" s="104" customFormat="1" ht="63.75" customHeight="1" x14ac:dyDescent="0.25">
      <c r="B22" s="138" t="s">
        <v>161</v>
      </c>
      <c r="C22" s="187" t="s">
        <v>182</v>
      </c>
      <c r="D22" s="140" t="s">
        <v>183</v>
      </c>
      <c r="E22" s="135" t="s">
        <v>176</v>
      </c>
      <c r="F22" s="130" t="s">
        <v>184</v>
      </c>
      <c r="G22" s="133" t="s">
        <v>163</v>
      </c>
      <c r="H22" s="130" t="s">
        <v>164</v>
      </c>
      <c r="I22" s="130" t="s">
        <v>165</v>
      </c>
      <c r="J22" s="130" t="s">
        <v>166</v>
      </c>
      <c r="K22" s="133"/>
      <c r="L22" s="130" t="s">
        <v>168</v>
      </c>
      <c r="M22" s="139" t="s">
        <v>186</v>
      </c>
      <c r="N22" s="128" t="s">
        <v>169</v>
      </c>
      <c r="O22" s="133" t="s">
        <v>163</v>
      </c>
      <c r="P22" s="130" t="s">
        <v>187</v>
      </c>
      <c r="Q22" s="129" t="s">
        <v>170</v>
      </c>
      <c r="R22" s="136" t="s">
        <v>177</v>
      </c>
      <c r="S22" s="137">
        <v>261</v>
      </c>
      <c r="T22" s="132">
        <v>1.98</v>
      </c>
      <c r="U22" s="103">
        <f t="shared" si="0"/>
        <v>12.919500000000001</v>
      </c>
      <c r="V22" s="105" t="s">
        <v>7</v>
      </c>
    </row>
    <row r="23" spans="1:22" s="104" customFormat="1" ht="63.75" customHeight="1" x14ac:dyDescent="0.25">
      <c r="B23" s="138" t="s">
        <v>161</v>
      </c>
      <c r="C23" s="187" t="s">
        <v>182</v>
      </c>
      <c r="D23" s="140" t="s">
        <v>183</v>
      </c>
      <c r="E23" s="134" t="s">
        <v>178</v>
      </c>
      <c r="F23" s="130" t="s">
        <v>184</v>
      </c>
      <c r="G23" s="133" t="s">
        <v>163</v>
      </c>
      <c r="H23" s="130" t="s">
        <v>164</v>
      </c>
      <c r="I23" s="130" t="s">
        <v>165</v>
      </c>
      <c r="J23" s="130" t="s">
        <v>166</v>
      </c>
      <c r="K23" s="133" t="s">
        <v>179</v>
      </c>
      <c r="L23" s="130" t="s">
        <v>168</v>
      </c>
      <c r="M23" s="139" t="s">
        <v>186</v>
      </c>
      <c r="N23" s="128" t="s">
        <v>169</v>
      </c>
      <c r="O23" s="133" t="s">
        <v>163</v>
      </c>
      <c r="P23" s="133" t="s">
        <v>163</v>
      </c>
      <c r="Q23" s="131" t="s">
        <v>180</v>
      </c>
      <c r="R23" s="127" t="s">
        <v>181</v>
      </c>
      <c r="S23" s="127">
        <v>10</v>
      </c>
      <c r="T23" s="132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88.951499999999996</v>
      </c>
      <c r="V24" s="105" t="s">
        <v>7</v>
      </c>
    </row>
    <row r="25" spans="1:22" ht="18.75" hidden="1" x14ac:dyDescent="0.25">
      <c r="B25" s="146" t="s">
        <v>73</v>
      </c>
      <c r="C25" s="146"/>
      <c r="D25" s="146"/>
      <c r="E25" s="146"/>
      <c r="F25" s="146"/>
      <c r="G25" s="146"/>
      <c r="H25" s="146"/>
      <c r="I25" s="146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4" t="s">
        <v>39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2" customFormat="1" hidden="1" x14ac:dyDescent="0.25">
      <c r="B32" s="156" t="s">
        <v>113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</row>
    <row r="33" spans="2:21" s="122" customFormat="1" hidden="1" x14ac:dyDescent="0.25">
      <c r="B33" s="157" t="s">
        <v>115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</row>
    <row r="34" spans="2:21" s="122" customFormat="1" ht="21" hidden="1" customHeight="1" x14ac:dyDescent="0.25">
      <c r="B34" s="154" t="s">
        <v>139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4" t="s">
        <v>65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2" customFormat="1" hidden="1" x14ac:dyDescent="0.25">
      <c r="B37" s="123"/>
      <c r="C37" s="154" t="s">
        <v>66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2" customFormat="1" hidden="1" x14ac:dyDescent="0.25">
      <c r="B38" s="123"/>
      <c r="C38" s="154" t="s">
        <v>67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2" customFormat="1" hidden="1" x14ac:dyDescent="0.25">
      <c r="B39" s="123"/>
      <c r="C39" s="154" t="s">
        <v>68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2" customFormat="1" hidden="1" x14ac:dyDescent="0.25">
      <c r="B40" s="123"/>
      <c r="C40" s="154" t="s">
        <v>69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2" customFormat="1" hidden="1" x14ac:dyDescent="0.25">
      <c r="B41" s="123"/>
      <c r="C41" s="154" t="s">
        <v>70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2" customFormat="1" hidden="1" x14ac:dyDescent="0.25">
      <c r="B42" s="123"/>
      <c r="C42" s="154" t="s">
        <v>71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1" s="122" customFormat="1" hidden="1" x14ac:dyDescent="0.25">
      <c r="B43" s="157" t="s">
        <v>44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2:21" s="122" customFormat="1" ht="36" hidden="1" customHeight="1" x14ac:dyDescent="0.25">
      <c r="B44" s="154" t="s">
        <v>40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2" customFormat="1" hidden="1" x14ac:dyDescent="0.25">
      <c r="B45" s="154" t="s">
        <v>41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2" customFormat="1" hidden="1" x14ac:dyDescent="0.25">
      <c r="B46" s="154" t="s">
        <v>116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2" customFormat="1" hidden="1" x14ac:dyDescent="0.25">
      <c r="B47" s="154" t="s">
        <v>117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2" customFormat="1" hidden="1" x14ac:dyDescent="0.25">
      <c r="B48" s="125"/>
      <c r="C48" s="154" t="s">
        <v>78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2" customFormat="1" hidden="1" x14ac:dyDescent="0.25">
      <c r="B49" s="125"/>
      <c r="C49" s="154" t="s">
        <v>77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2" customFormat="1" hidden="1" x14ac:dyDescent="0.25">
      <c r="B50" s="125"/>
      <c r="C50" s="154" t="s">
        <v>79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2" customFormat="1" hidden="1" x14ac:dyDescent="0.25">
      <c r="B51" s="125"/>
      <c r="C51" s="154" t="s">
        <v>80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2" customFormat="1" hidden="1" x14ac:dyDescent="0.25">
      <c r="B52" s="125"/>
      <c r="C52" s="154" t="s">
        <v>81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2" customFormat="1" hidden="1" x14ac:dyDescent="0.25">
      <c r="B53" s="125"/>
      <c r="C53" s="154" t="s">
        <v>82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2" customFormat="1" hidden="1" x14ac:dyDescent="0.25">
      <c r="B54" s="125"/>
      <c r="C54" s="154" t="s">
        <v>83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2" customFormat="1" hidden="1" x14ac:dyDescent="0.25">
      <c r="B55" s="125"/>
      <c r="C55" s="154" t="s">
        <v>88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2" customFormat="1" hidden="1" x14ac:dyDescent="0.25">
      <c r="B56" s="125"/>
      <c r="C56" s="154" t="s">
        <v>84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2" customFormat="1" hidden="1" x14ac:dyDescent="0.25">
      <c r="B57" s="125"/>
      <c r="C57" s="154" t="s">
        <v>85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2" customFormat="1" hidden="1" x14ac:dyDescent="0.25">
      <c r="B58" s="125"/>
      <c r="C58" s="154" t="s">
        <v>86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2" customFormat="1" hidden="1" x14ac:dyDescent="0.25">
      <c r="B59" s="125"/>
      <c r="C59" s="154" t="s">
        <v>87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122" customFormat="1" hidden="1" x14ac:dyDescent="0.25">
      <c r="B60" s="155" t="s">
        <v>89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2" customFormat="1" hidden="1" x14ac:dyDescent="0.25">
      <c r="B61" s="155" t="s">
        <v>64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2" customFormat="1" hidden="1" x14ac:dyDescent="0.25">
      <c r="B62" s="155" t="s">
        <v>118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2" customFormat="1" hidden="1" x14ac:dyDescent="0.25">
      <c r="B63" s="155" t="s">
        <v>119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2" customFormat="1" hidden="1" x14ac:dyDescent="0.25">
      <c r="B64" s="155" t="s">
        <v>120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2" customFormat="1" hidden="1" x14ac:dyDescent="0.25">
      <c r="B65" s="155" t="s">
        <v>121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</row>
    <row r="66" spans="2:21" s="126" customFormat="1" ht="35.25" hidden="1" customHeight="1" x14ac:dyDescent="0.25">
      <c r="B66" s="154" t="s">
        <v>122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2" customFormat="1" ht="34.5" hidden="1" customHeight="1" x14ac:dyDescent="0.25">
      <c r="B67" s="154" t="s">
        <v>123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</row>
    <row r="68" spans="2:21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8" t="s">
        <v>161</v>
      </c>
      <c r="C15" s="189" t="s">
        <v>182</v>
      </c>
      <c r="D15" s="190" t="s">
        <v>183</v>
      </c>
      <c r="E15" s="142" t="s">
        <v>7</v>
      </c>
      <c r="F15" s="141" t="s">
        <v>7</v>
      </c>
      <c r="G15" s="141" t="s">
        <v>7</v>
      </c>
      <c r="H15" s="141" t="s">
        <v>7</v>
      </c>
      <c r="I15" s="141" t="s">
        <v>7</v>
      </c>
      <c r="J15" s="141" t="s">
        <v>7</v>
      </c>
      <c r="K15" s="141" t="s">
        <v>7</v>
      </c>
      <c r="L15" s="141" t="s">
        <v>7</v>
      </c>
      <c r="M15" s="141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P37" sqref="P37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3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3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5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6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6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6"/>
      <c r="C13" s="176"/>
      <c r="D13" s="176"/>
      <c r="E13" s="176"/>
      <c r="F13" s="176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8" t="s">
        <v>161</v>
      </c>
      <c r="C15" s="189" t="s">
        <v>182</v>
      </c>
      <c r="D15" s="190" t="s">
        <v>183</v>
      </c>
      <c r="E15" s="94">
        <v>2026</v>
      </c>
      <c r="F15" s="94">
        <v>2026</v>
      </c>
      <c r="G15" s="87">
        <f>'20.1'!U24/1000</f>
        <v>8.8951499999999989E-2</v>
      </c>
      <c r="H15" s="87">
        <f>G15*1.2</f>
        <v>0.10674179999999998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0.14268828296797365</v>
      </c>
      <c r="J15" s="88">
        <f>'20.2'!M20/1000</f>
        <v>0</v>
      </c>
      <c r="K15" s="88">
        <f>I15+J15</f>
        <v>0.14268828296797365</v>
      </c>
      <c r="L15" s="87">
        <v>0.374</v>
      </c>
      <c r="M15" s="90">
        <f>K15-L15</f>
        <v>-0.23131171703202635</v>
      </c>
      <c r="N15" s="87">
        <v>0.31</v>
      </c>
      <c r="O15" s="89">
        <f>H15-N15</f>
        <v>-0.2032582</v>
      </c>
      <c r="P15" s="88">
        <f>SUM(Q15:W15)</f>
        <v>0.37</v>
      </c>
      <c r="Q15" s="95"/>
      <c r="R15" s="95"/>
      <c r="S15" s="95"/>
      <c r="T15" s="95">
        <v>0.37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2026-08-05T07:33:24Z</dcterms:modified>
</cp:coreProperties>
</file>